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Приложения 5.1-5.9  внебюджет\"/>
    </mc:Choice>
  </mc:AlternateContent>
  <xr:revisionPtr revIDLastSave="0" documentId="13_ncr:1_{3197AA35-EAF0-402C-B56D-B8CE734F8A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3" r:id="rId1"/>
  </sheets>
  <calcPr calcId="181029"/>
</workbook>
</file>

<file path=xl/calcChain.xml><?xml version="1.0" encoding="utf-8"?>
<calcChain xmlns="http://schemas.openxmlformats.org/spreadsheetml/2006/main">
  <c r="D50" i="3" l="1"/>
  <c r="D15" i="3"/>
  <c r="D13" i="3" s="1"/>
  <c r="D12" i="3" s="1"/>
  <c r="D22" i="3" s="1"/>
  <c r="C13" i="3"/>
  <c r="D53" i="3" l="1"/>
  <c r="E13" i="3"/>
  <c r="D17" i="3" l="1"/>
  <c r="D44" i="3"/>
  <c r="D39" i="3"/>
  <c r="D33" i="3"/>
  <c r="D32" i="3"/>
  <c r="D31" i="3"/>
  <c r="D30" i="3"/>
  <c r="D28" i="3"/>
  <c r="D26" i="3"/>
  <c r="D16" i="3"/>
  <c r="C49" i="3"/>
  <c r="C46" i="3"/>
  <c r="C31" i="3"/>
  <c r="C33" i="3"/>
  <c r="C32" i="3"/>
  <c r="C28" i="3"/>
  <c r="C26" i="3"/>
  <c r="C16" i="3"/>
  <c r="E16" i="3" s="1"/>
  <c r="C17" i="3"/>
  <c r="C15" i="3"/>
  <c r="D18" i="3"/>
  <c r="C18" i="3"/>
  <c r="D49" i="3"/>
  <c r="D46" i="3"/>
  <c r="D43" i="3"/>
  <c r="D41" i="3"/>
  <c r="D34" i="3"/>
  <c r="D27" i="3"/>
  <c r="C44" i="3"/>
  <c r="C43" i="3"/>
  <c r="C41" i="3"/>
  <c r="C39" i="3"/>
  <c r="C34" i="3"/>
  <c r="C30" i="3"/>
  <c r="C27" i="3"/>
  <c r="E51" i="3"/>
  <c r="D51" i="3"/>
  <c r="C51" i="3"/>
  <c r="E48" i="3"/>
  <c r="E47" i="3"/>
  <c r="E37" i="3"/>
  <c r="D36" i="3"/>
  <c r="C36" i="3"/>
  <c r="D11" i="3"/>
  <c r="E36" i="3" l="1"/>
  <c r="E18" i="3"/>
  <c r="C12" i="3"/>
  <c r="E39" i="3"/>
  <c r="C38" i="3"/>
  <c r="E32" i="3"/>
  <c r="E17" i="3"/>
  <c r="E15" i="3"/>
  <c r="C45" i="3"/>
  <c r="E28" i="3"/>
  <c r="E49" i="3"/>
  <c r="E46" i="3"/>
  <c r="E43" i="3"/>
  <c r="E33" i="3"/>
  <c r="E31" i="3"/>
  <c r="E27" i="3"/>
  <c r="E26" i="3"/>
  <c r="E44" i="3"/>
  <c r="E34" i="3"/>
  <c r="E30" i="3"/>
  <c r="E41" i="3"/>
  <c r="C25" i="3"/>
  <c r="C29" i="3"/>
  <c r="D38" i="3"/>
  <c r="D45" i="3"/>
  <c r="D25" i="3"/>
  <c r="D29" i="3"/>
  <c r="E38" i="3" l="1"/>
  <c r="E45" i="3"/>
  <c r="E29" i="3"/>
  <c r="E25" i="3"/>
  <c r="C50" i="3"/>
  <c r="E50" i="3" l="1"/>
  <c r="E12" i="3"/>
</calcChain>
</file>

<file path=xl/sharedStrings.xml><?xml version="1.0" encoding="utf-8"?>
<sst xmlns="http://schemas.openxmlformats.org/spreadsheetml/2006/main" count="64" uniqueCount="60">
  <si>
    <t>тыс. руб.</t>
  </si>
  <si>
    <t>Наименование источника формирования доходов</t>
  </si>
  <si>
    <t>Утвержденный план</t>
  </si>
  <si>
    <t>Кассовое исполнение</t>
  </si>
  <si>
    <t>% исполнения</t>
  </si>
  <si>
    <t>Остаток на начало отчетного периода</t>
  </si>
  <si>
    <t>ДОХОДЫ, в том числе:</t>
  </si>
  <si>
    <t>1. Доходы от оказания платных услуг всего, в т.ч.</t>
  </si>
  <si>
    <t>Доходы, поступающие от выполнения услуг, в т.ч.</t>
  </si>
  <si>
    <t>131</t>
  </si>
  <si>
    <t>Доходы от оказания платных услуг (работ)</t>
  </si>
  <si>
    <t>143</t>
  </si>
  <si>
    <t>Страховые возмещения</t>
  </si>
  <si>
    <t>189</t>
  </si>
  <si>
    <t>Иные доходы (уплата НДС, налог на прибыль)</t>
  </si>
  <si>
    <t>Итого доходов (с остатком на начало года)</t>
  </si>
  <si>
    <t>РАСХОДЫ</t>
  </si>
  <si>
    <t>Наименование статей расходов</t>
  </si>
  <si>
    <t xml:space="preserve">Кассовое исполнение </t>
  </si>
  <si>
    <t>Оплата труда и начисления</t>
  </si>
  <si>
    <t>Заработная плата</t>
  </si>
  <si>
    <t xml:space="preserve">Прочие несоциальные выплаты персоналу в денежной форме </t>
  </si>
  <si>
    <t>Начисления на выплату по оплате труда</t>
  </si>
  <si>
    <t>Приобретение работ, услуг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</si>
  <si>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</si>
  <si>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</si>
  <si>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</si>
  <si>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</si>
  <si>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</si>
  <si>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Социальное обеспечение и иные выплаты населению</t>
  </si>
  <si>
    <t xml:space="preserve">Социальные пособия и компенсации персоналу в денежной форме </t>
  </si>
  <si>
    <t>Прочие расходы</t>
  </si>
  <si>
    <t>Налоги, пошлины и сборы</t>
  </si>
  <si>
    <t>Штрафы за нарушение законодательства
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</si>
  <si>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</si>
  <si>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</si>
  <si>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расходы</t>
  </si>
  <si>
    <t>Расходы по приобретению нефинансовых активов</t>
  </si>
  <si>
    <t>Увеличение стоимости основных средств</t>
  </si>
  <si>
    <t>Увеличение стоимости строительного материала</t>
  </si>
  <si>
    <t>Увеличение стоимости мягкого инвентаря</t>
  </si>
  <si>
    <t>Увеличение стоимости прочих материальных запасов</t>
  </si>
  <si>
    <t>ИТОГО расходов</t>
  </si>
  <si>
    <t>Поступление денежных средств прочие</t>
  </si>
  <si>
    <t>Поступление от возврата дебиторской задолженности (аванса) прошлых лет по ранее произведенным расходам (восстановление кассовых расходов), ПАО Т "Плюс"</t>
  </si>
  <si>
    <t>Остаток на конец отчетного периода</t>
  </si>
  <si>
    <t>510</t>
  </si>
  <si>
    <t>Поступление денежных средств и их эквивалентов</t>
  </si>
  <si>
    <t>446</t>
  </si>
  <si>
    <t>Выбытие нефинансовых активов</t>
  </si>
  <si>
    <t>Приложение № 5.5</t>
  </si>
  <si>
    <t>к пояснительной записке</t>
  </si>
  <si>
    <t xml:space="preserve">ИСПОЛНЕНИЕ СМЕТЫ ДОХОДОВ И РАСХОДОВ ПО СРЕДСТВАМ, </t>
  </si>
  <si>
    <t>ПОЛУЧЕННЫМ ОТ ПРЕДПРИНИМАТЕЛЬСКОЙ И ИНОЙ ПРИНОСЯЩЕЙ ДОХОД ДЕЯТЕЛЬНОСТИ</t>
  </si>
  <si>
    <t>Департамент градостроительной деятельности администрации городского округа Тольятти</t>
  </si>
  <si>
    <t>отчета об исполнении бюджета за 2024 год</t>
  </si>
  <si>
    <t>на 01 января 2025 года</t>
  </si>
  <si>
    <t>КОСГУ</t>
  </si>
  <si>
    <t>Возврат прошлых лет</t>
  </si>
  <si>
    <t>Иные выплаты текущего характера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</si>
</sst>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0.0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3" fillId="0" borderId="0" xfId="1" applyFont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0" xfId="0" applyFont="1"/>
    <xf numFmtId="0" fontId="3" fillId="0" borderId="1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top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3" fontId="2" fillId="0" borderId="1" xfId="1" applyNumberFormat="1" applyFont="1" applyBorder="1" applyAlignment="1">
      <alignment horizontal="right" vertical="center" wrapText="1" indent="1"/>
    </xf>
    <xf numFmtId="3" fontId="3" fillId="0" borderId="1" xfId="1" applyNumberFormat="1" applyFont="1" applyBorder="1" applyAlignment="1">
      <alignment horizontal="right" vertical="center" wrapText="1" indent="1"/>
    </xf>
    <xf numFmtId="3" fontId="3" fillId="0" borderId="1" xfId="1" applyNumberFormat="1" applyFont="1" applyBorder="1" applyAlignment="1">
      <alignment horizontal="right" vertical="center" wrapText="1" indent="2"/>
    </xf>
    <xf numFmtId="3" fontId="2" fillId="0" borderId="1" xfId="1" applyNumberFormat="1" applyFont="1" applyBorder="1" applyAlignment="1">
      <alignment horizontal="right" wrapText="1" indent="1"/>
    </xf>
    <xf numFmtId="49" fontId="7" fillId="0" borderId="5" xfId="1" applyNumberFormat="1" applyFont="1" applyBorder="1" applyAlignment="1">
      <alignment horizontal="center" vertical="center" wrapText="1"/>
    </xf>
    <xf numFmtId="3" fontId="3" fillId="0" borderId="5" xfId="1" applyNumberFormat="1" applyFont="1" applyBorder="1" applyAlignment="1">
      <alignment horizontal="right" vertical="center" wrapText="1" indent="1"/>
    </xf>
    <xf numFmtId="0" fontId="6" fillId="2" borderId="6" xfId="0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166" fontId="2" fillId="0" borderId="1" xfId="1" applyNumberFormat="1" applyFont="1" applyBorder="1" applyAlignment="1">
      <alignment horizontal="right" vertical="center" wrapText="1" indent="2"/>
    </xf>
    <xf numFmtId="166" fontId="3" fillId="0" borderId="1" xfId="1" applyNumberFormat="1" applyFont="1" applyBorder="1" applyAlignment="1">
      <alignment horizontal="right" vertical="center" wrapText="1" indent="2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view="pageBreakPreview" topLeftCell="A10" zoomScaleNormal="100" zoomScaleSheetLayoutView="100" workbookViewId="0">
      <selection activeCell="E25" sqref="E25:E50"/>
    </sheetView>
  </sheetViews>
  <sheetFormatPr defaultColWidth="8.85546875" defaultRowHeight="15" x14ac:dyDescent="0.25"/>
  <cols>
    <col min="1" max="1" width="8" style="1" customWidth="1"/>
    <col min="2" max="2" width="49.5703125" style="1" customWidth="1"/>
    <col min="3" max="3" width="13.5703125" style="1" customWidth="1"/>
    <col min="4" max="4" width="12.28515625" style="1" customWidth="1"/>
    <col min="5" max="5" width="11.7109375" style="1" customWidth="1"/>
    <col min="6" max="16384" width="8.85546875" style="1"/>
  </cols>
  <sheetData>
    <row r="1" spans="1:5" x14ac:dyDescent="0.25">
      <c r="C1" s="49" t="s">
        <v>50</v>
      </c>
      <c r="D1" s="49"/>
      <c r="E1" s="49"/>
    </row>
    <row r="2" spans="1:5" x14ac:dyDescent="0.25">
      <c r="C2" s="49" t="s">
        <v>51</v>
      </c>
      <c r="D2" s="49"/>
      <c r="E2" s="49"/>
    </row>
    <row r="3" spans="1:5" x14ac:dyDescent="0.25">
      <c r="A3" s="49" t="s">
        <v>55</v>
      </c>
      <c r="B3" s="49"/>
      <c r="C3" s="49"/>
      <c r="D3" s="49"/>
      <c r="E3" s="49"/>
    </row>
    <row r="4" spans="1:5" x14ac:dyDescent="0.25">
      <c r="A4" s="50"/>
      <c r="B4" s="50"/>
      <c r="C4" s="50"/>
      <c r="D4" s="50"/>
      <c r="E4" s="50"/>
    </row>
    <row r="5" spans="1:5" ht="15.75" x14ac:dyDescent="0.25">
      <c r="A5" s="47" t="s">
        <v>52</v>
      </c>
      <c r="B5" s="47"/>
      <c r="C5" s="47"/>
      <c r="D5" s="47"/>
      <c r="E5" s="47"/>
    </row>
    <row r="6" spans="1:5" ht="15.75" x14ac:dyDescent="0.25">
      <c r="A6" s="46" t="s">
        <v>53</v>
      </c>
      <c r="B6" s="46"/>
      <c r="C6" s="46"/>
      <c r="D6" s="46"/>
      <c r="E6" s="46"/>
    </row>
    <row r="7" spans="1:5" ht="15.75" x14ac:dyDescent="0.25">
      <c r="A7" s="47" t="s">
        <v>56</v>
      </c>
      <c r="B7" s="47"/>
      <c r="C7" s="47"/>
      <c r="D7" s="47"/>
      <c r="E7" s="47"/>
    </row>
    <row r="8" spans="1:5" ht="15.75" x14ac:dyDescent="0.25">
      <c r="A8" s="46" t="s">
        <v>54</v>
      </c>
      <c r="B8" s="46"/>
      <c r="C8" s="46"/>
      <c r="D8" s="46"/>
      <c r="E8" s="46"/>
    </row>
    <row r="9" spans="1:5" x14ac:dyDescent="0.25">
      <c r="A9" s="2"/>
      <c r="B9" s="2"/>
      <c r="C9" s="2"/>
      <c r="D9" s="2"/>
      <c r="E9" s="16" t="s">
        <v>0</v>
      </c>
    </row>
    <row r="10" spans="1:5" ht="25.5" x14ac:dyDescent="0.25">
      <c r="A10" s="3" t="s">
        <v>57</v>
      </c>
      <c r="B10" s="3" t="s">
        <v>1</v>
      </c>
      <c r="C10" s="3" t="s">
        <v>2</v>
      </c>
      <c r="D10" s="3" t="s">
        <v>3</v>
      </c>
      <c r="E10" s="3" t="s">
        <v>4</v>
      </c>
    </row>
    <row r="11" spans="1:5" x14ac:dyDescent="0.25">
      <c r="A11" s="37" t="s">
        <v>5</v>
      </c>
      <c r="B11" s="38"/>
      <c r="C11" s="39"/>
      <c r="D11" s="26">
        <f>(2340.71+38430.28+829165.19)/1000</f>
        <v>869.93617999999992</v>
      </c>
      <c r="E11" s="3"/>
    </row>
    <row r="12" spans="1:5" x14ac:dyDescent="0.25">
      <c r="A12" s="33" t="s">
        <v>6</v>
      </c>
      <c r="B12" s="33"/>
      <c r="C12" s="26">
        <f>C13</f>
        <v>7951.1943500000007</v>
      </c>
      <c r="D12" s="26">
        <f>D13</f>
        <v>7956.0700000000006</v>
      </c>
      <c r="E12" s="51">
        <f>D12/C12*100</f>
        <v>100.06131971859045</v>
      </c>
    </row>
    <row r="13" spans="1:5" x14ac:dyDescent="0.25">
      <c r="A13" s="34" t="s">
        <v>7</v>
      </c>
      <c r="B13" s="35"/>
      <c r="C13" s="26">
        <f>C15+C16+C17+C18</f>
        <v>7951.1943500000007</v>
      </c>
      <c r="D13" s="26">
        <f t="shared" ref="D13" si="0">D15+D16+D17+D18</f>
        <v>7956.0700000000006</v>
      </c>
      <c r="E13" s="51">
        <f>D13/C13*100</f>
        <v>100.06131971859045</v>
      </c>
    </row>
    <row r="14" spans="1:5" hidden="1" x14ac:dyDescent="0.25">
      <c r="A14" s="4"/>
      <c r="B14" s="5" t="s">
        <v>8</v>
      </c>
      <c r="C14" s="27">
        <v>0</v>
      </c>
      <c r="D14" s="27">
        <v>0</v>
      </c>
      <c r="E14" s="52"/>
    </row>
    <row r="15" spans="1:5" s="6" customFormat="1" x14ac:dyDescent="0.25">
      <c r="A15" s="17" t="s">
        <v>9</v>
      </c>
      <c r="B15" s="18" t="s">
        <v>10</v>
      </c>
      <c r="C15" s="27">
        <f>(9299124.35)/1000</f>
        <v>9299.12435</v>
      </c>
      <c r="D15" s="27">
        <f>9304</f>
        <v>9304</v>
      </c>
      <c r="E15" s="52">
        <f t="shared" ref="E15:E18" si="1">D15/C15*100</f>
        <v>100.05243128080119</v>
      </c>
    </row>
    <row r="16" spans="1:5" s="6" customFormat="1" x14ac:dyDescent="0.25">
      <c r="A16" s="17" t="s">
        <v>11</v>
      </c>
      <c r="B16" s="18" t="s">
        <v>12</v>
      </c>
      <c r="C16" s="27">
        <f>45200/1000</f>
        <v>45.2</v>
      </c>
      <c r="D16" s="27">
        <f>45200/1000</f>
        <v>45.2</v>
      </c>
      <c r="E16" s="52">
        <f t="shared" si="1"/>
        <v>100</v>
      </c>
    </row>
    <row r="17" spans="1:5" s="6" customFormat="1" x14ac:dyDescent="0.25">
      <c r="A17" s="17" t="s">
        <v>13</v>
      </c>
      <c r="B17" s="19" t="s">
        <v>14</v>
      </c>
      <c r="C17" s="27">
        <f>-1518130/1000</f>
        <v>-1518.13</v>
      </c>
      <c r="D17" s="27">
        <f>-1518130/1000</f>
        <v>-1518.13</v>
      </c>
      <c r="E17" s="52">
        <f t="shared" si="1"/>
        <v>100</v>
      </c>
    </row>
    <row r="18" spans="1:5" s="6" customFormat="1" x14ac:dyDescent="0.25">
      <c r="A18" s="17" t="s">
        <v>48</v>
      </c>
      <c r="B18" s="19" t="s">
        <v>49</v>
      </c>
      <c r="C18" s="27">
        <f>125000/1000</f>
        <v>125</v>
      </c>
      <c r="D18" s="27">
        <f>125000/1000</f>
        <v>125</v>
      </c>
      <c r="E18" s="52">
        <f t="shared" si="1"/>
        <v>100</v>
      </c>
    </row>
    <row r="19" spans="1:5" hidden="1" x14ac:dyDescent="0.25">
      <c r="A19" s="30" t="s">
        <v>46</v>
      </c>
      <c r="B19" s="20" t="s">
        <v>47</v>
      </c>
      <c r="C19" s="31">
        <v>0</v>
      </c>
      <c r="D19" s="27">
        <v>0</v>
      </c>
      <c r="E19" s="28"/>
    </row>
    <row r="20" spans="1:5" ht="15.75" x14ac:dyDescent="0.25">
      <c r="A20" s="48" t="s">
        <v>58</v>
      </c>
      <c r="B20" s="48"/>
      <c r="C20" s="48"/>
      <c r="D20" s="27"/>
      <c r="E20" s="28"/>
    </row>
    <row r="21" spans="1:5" ht="15.75" x14ac:dyDescent="0.25">
      <c r="A21" s="30" t="s">
        <v>46</v>
      </c>
      <c r="B21" s="20" t="s">
        <v>47</v>
      </c>
      <c r="C21" s="32"/>
      <c r="D21" s="27">
        <v>2</v>
      </c>
      <c r="E21" s="28"/>
    </row>
    <row r="22" spans="1:5" x14ac:dyDescent="0.25">
      <c r="A22" s="40" t="s">
        <v>15</v>
      </c>
      <c r="B22" s="41"/>
      <c r="C22" s="42"/>
      <c r="D22" s="26">
        <f>D11+D12+D21</f>
        <v>8828.0061800000003</v>
      </c>
      <c r="E22" s="8"/>
    </row>
    <row r="23" spans="1:5" x14ac:dyDescent="0.25">
      <c r="A23" s="43" t="s">
        <v>16</v>
      </c>
      <c r="B23" s="44"/>
      <c r="C23" s="44"/>
      <c r="D23" s="44"/>
      <c r="E23" s="45"/>
    </row>
    <row r="24" spans="1:5" ht="25.5" x14ac:dyDescent="0.25">
      <c r="A24" s="3"/>
      <c r="B24" s="3" t="s">
        <v>17</v>
      </c>
      <c r="C24" s="3" t="s">
        <v>2</v>
      </c>
      <c r="D24" s="3" t="s">
        <v>18</v>
      </c>
      <c r="E24" s="3" t="s">
        <v>4</v>
      </c>
    </row>
    <row r="25" spans="1:5" x14ac:dyDescent="0.25">
      <c r="A25" s="15">
        <v>210</v>
      </c>
      <c r="B25" s="10" t="s">
        <v>19</v>
      </c>
      <c r="C25" s="26">
        <f>SUM(C26:C28)</f>
        <v>6788.1563700000006</v>
      </c>
      <c r="D25" s="26">
        <f>SUM(D26:D28)</f>
        <v>6590.4515200000005</v>
      </c>
      <c r="E25" s="51">
        <f>D25/C25*100</f>
        <v>97.08750300930383</v>
      </c>
    </row>
    <row r="26" spans="1:5" x14ac:dyDescent="0.25">
      <c r="A26" s="21">
        <v>211</v>
      </c>
      <c r="B26" s="18" t="s">
        <v>20</v>
      </c>
      <c r="C26" s="27">
        <f>(5220700.13)/1000</f>
        <v>5220.7001300000002</v>
      </c>
      <c r="D26" s="27">
        <f>5077908.26/1000</f>
        <v>5077.9082600000002</v>
      </c>
      <c r="E26" s="52">
        <f t="shared" ref="E26:E49" si="2">D26/C26*100</f>
        <v>97.26489040848243</v>
      </c>
    </row>
    <row r="27" spans="1:5" ht="26.25" x14ac:dyDescent="0.25">
      <c r="A27" s="21">
        <v>212</v>
      </c>
      <c r="B27" s="22" t="s">
        <v>21</v>
      </c>
      <c r="C27" s="27">
        <f>10500/1000</f>
        <v>10.5</v>
      </c>
      <c r="D27" s="27">
        <f>10500/1000</f>
        <v>10.5</v>
      </c>
      <c r="E27" s="52">
        <f t="shared" si="2"/>
        <v>100</v>
      </c>
    </row>
    <row r="28" spans="1:5" ht="15.75" customHeight="1" x14ac:dyDescent="0.25">
      <c r="A28" s="21">
        <v>213</v>
      </c>
      <c r="B28" s="18" t="s">
        <v>22</v>
      </c>
      <c r="C28" s="27">
        <f>1556956.24/1000</f>
        <v>1556.95624</v>
      </c>
      <c r="D28" s="27">
        <f>1502043.26/1000</f>
        <v>1502.0432599999999</v>
      </c>
      <c r="E28" s="52">
        <f t="shared" si="2"/>
        <v>96.473055658905352</v>
      </c>
    </row>
    <row r="29" spans="1:5" x14ac:dyDescent="0.25">
      <c r="A29" s="15">
        <v>220</v>
      </c>
      <c r="B29" s="10" t="s">
        <v>23</v>
      </c>
      <c r="C29" s="26">
        <f>SUM(C30:C34)</f>
        <v>1228.8990400000002</v>
      </c>
      <c r="D29" s="26">
        <f>SUM(D30:D34)</f>
        <v>830.43901000000005</v>
      </c>
      <c r="E29" s="51">
        <f t="shared" si="2"/>
        <v>67.575853098558852</v>
      </c>
    </row>
    <row r="30" spans="1:5" x14ac:dyDescent="0.25">
      <c r="A30" s="21">
        <v>221</v>
      </c>
      <c r="B30" s="18" t="s">
        <v>24</v>
      </c>
      <c r="C30" s="27">
        <f>48638.01/1000</f>
        <v>48.638010000000001</v>
      </c>
      <c r="D30" s="27">
        <f>37789.41/1000</f>
        <v>37.789410000000004</v>
      </c>
      <c r="E30" s="52">
        <f t="shared" si="2"/>
        <v>77.695222316867003</v>
      </c>
    </row>
    <row r="31" spans="1:5" x14ac:dyDescent="0.25">
      <c r="A31" s="21">
        <v>223</v>
      </c>
      <c r="B31" s="18" t="s">
        <v>25</v>
      </c>
      <c r="C31" s="27">
        <f>224122.03/1000</f>
        <v>224.12203</v>
      </c>
      <c r="D31" s="27">
        <f>153562.1/1000</f>
        <v>153.56210000000002</v>
      </c>
      <c r="E31" s="52">
        <f t="shared" si="2"/>
        <v>68.517182358200131</v>
      </c>
    </row>
    <row r="32" spans="1:5" x14ac:dyDescent="0.25">
      <c r="A32" s="21">
        <v>225</v>
      </c>
      <c r="B32" s="18" t="s">
        <v>26</v>
      </c>
      <c r="C32" s="27">
        <f>389141.32/1000</f>
        <v>389.14132000000001</v>
      </c>
      <c r="D32" s="27">
        <f>169447.99/1000</f>
        <v>169.44799</v>
      </c>
      <c r="E32" s="52">
        <f t="shared" si="2"/>
        <v>43.544075453102742</v>
      </c>
    </row>
    <row r="33" spans="1:5" x14ac:dyDescent="0.25">
      <c r="A33" s="21">
        <v>226</v>
      </c>
      <c r="B33" s="18" t="s">
        <v>27</v>
      </c>
      <c r="C33" s="27">
        <f>550844.06/1000</f>
        <v>550.84406000000001</v>
      </c>
      <c r="D33" s="27">
        <f>453485.89/1000</f>
        <v>453.48589000000004</v>
      </c>
      <c r="E33" s="52">
        <f t="shared" si="2"/>
        <v>82.325638584538794</v>
      </c>
    </row>
    <row r="34" spans="1:5" x14ac:dyDescent="0.25">
      <c r="A34" s="21">
        <v>227</v>
      </c>
      <c r="B34" s="18" t="s">
        <v>28</v>
      </c>
      <c r="C34" s="27">
        <f>16153.62/1000</f>
        <v>16.15362</v>
      </c>
      <c r="D34" s="27">
        <f>16153.62/1000</f>
        <v>16.15362</v>
      </c>
      <c r="E34" s="52">
        <f t="shared" si="2"/>
        <v>100</v>
      </c>
    </row>
    <row r="35" spans="1:5" hidden="1" x14ac:dyDescent="0.25">
      <c r="A35" s="21"/>
      <c r="B35" s="21"/>
      <c r="C35" s="27"/>
      <c r="D35" s="27"/>
      <c r="E35" s="52"/>
    </row>
    <row r="36" spans="1:5" ht="28.5" hidden="1" x14ac:dyDescent="0.25">
      <c r="A36" s="15">
        <v>260</v>
      </c>
      <c r="B36" s="15" t="s">
        <v>29</v>
      </c>
      <c r="C36" s="26">
        <f>C37</f>
        <v>0</v>
      </c>
      <c r="D36" s="26">
        <f>D37</f>
        <v>0</v>
      </c>
      <c r="E36" s="51" t="e">
        <f t="shared" si="2"/>
        <v>#DIV/0!</v>
      </c>
    </row>
    <row r="37" spans="1:5" ht="26.25" hidden="1" x14ac:dyDescent="0.25">
      <c r="A37" s="21">
        <v>266</v>
      </c>
      <c r="B37" s="23" t="s">
        <v>30</v>
      </c>
      <c r="C37" s="27"/>
      <c r="D37" s="27"/>
      <c r="E37" s="52" t="e">
        <f t="shared" si="2"/>
        <v>#DIV/0!</v>
      </c>
    </row>
    <row r="38" spans="1:5" x14ac:dyDescent="0.25">
      <c r="A38" s="15">
        <v>290</v>
      </c>
      <c r="B38" s="10" t="s">
        <v>31</v>
      </c>
      <c r="C38" s="26">
        <f>SUM(C39:C44)</f>
        <v>366.81360999999998</v>
      </c>
      <c r="D38" s="26">
        <f>SUM(D39:D44)</f>
        <v>365.04514999999998</v>
      </c>
      <c r="E38" s="51">
        <f t="shared" si="2"/>
        <v>99.517885936675029</v>
      </c>
    </row>
    <row r="39" spans="1:5" x14ac:dyDescent="0.25">
      <c r="A39" s="21">
        <v>291</v>
      </c>
      <c r="B39" s="24" t="s">
        <v>32</v>
      </c>
      <c r="C39" s="27">
        <f>12890.36/1000</f>
        <v>12.890360000000001</v>
      </c>
      <c r="D39" s="27">
        <f>11121.9/1000</f>
        <v>11.1219</v>
      </c>
      <c r="E39" s="52">
        <f t="shared" si="2"/>
        <v>86.280755541350274</v>
      </c>
    </row>
    <row r="40" spans="1:5" ht="54" hidden="1" customHeight="1" x14ac:dyDescent="0.25">
      <c r="A40" s="7">
        <v>292</v>
      </c>
      <c r="B40" s="18" t="s">
        <v>33</v>
      </c>
      <c r="C40" s="27">
        <v>0</v>
      </c>
      <c r="D40" s="27"/>
      <c r="E40" s="52"/>
    </row>
    <row r="41" spans="1:5" ht="25.5" x14ac:dyDescent="0.25">
      <c r="A41" s="7">
        <v>293</v>
      </c>
      <c r="B41" s="18" t="s">
        <v>34</v>
      </c>
      <c r="C41" s="27">
        <f>43.95/1000</f>
        <v>4.3950000000000003E-2</v>
      </c>
      <c r="D41" s="27">
        <f>43.95/1000</f>
        <v>4.3950000000000003E-2</v>
      </c>
      <c r="E41" s="52">
        <f t="shared" si="2"/>
        <v>100</v>
      </c>
    </row>
    <row r="42" spans="1:5" hidden="1" x14ac:dyDescent="0.25">
      <c r="A42" s="7">
        <v>295</v>
      </c>
      <c r="B42" s="18" t="s">
        <v>35</v>
      </c>
      <c r="C42" s="27"/>
      <c r="D42" s="27"/>
      <c r="E42" s="52"/>
    </row>
    <row r="43" spans="1:5" x14ac:dyDescent="0.25">
      <c r="A43" s="7">
        <v>296</v>
      </c>
      <c r="B43" s="25" t="s">
        <v>36</v>
      </c>
      <c r="C43" s="27">
        <f>286379.3/1000</f>
        <v>286.3793</v>
      </c>
      <c r="D43" s="27">
        <f>286379.3/1000</f>
        <v>286.3793</v>
      </c>
      <c r="E43" s="52">
        <f t="shared" si="2"/>
        <v>100</v>
      </c>
    </row>
    <row r="44" spans="1:5" ht="16.5" customHeight="1" x14ac:dyDescent="0.25">
      <c r="A44" s="7">
        <v>297</v>
      </c>
      <c r="B44" s="18" t="s">
        <v>59</v>
      </c>
      <c r="C44" s="27">
        <f>67500/1000</f>
        <v>67.5</v>
      </c>
      <c r="D44" s="27">
        <f>67500/1000</f>
        <v>67.5</v>
      </c>
      <c r="E44" s="52">
        <f t="shared" si="2"/>
        <v>100</v>
      </c>
    </row>
    <row r="45" spans="1:5" ht="28.5" x14ac:dyDescent="0.25">
      <c r="A45" s="15">
        <v>300</v>
      </c>
      <c r="B45" s="10" t="s">
        <v>37</v>
      </c>
      <c r="C45" s="26">
        <f>SUM(C46:C49)</f>
        <v>438.93564999999995</v>
      </c>
      <c r="D45" s="26">
        <f>SUM(D46:D49)</f>
        <v>257.84724</v>
      </c>
      <c r="E45" s="51">
        <f t="shared" si="2"/>
        <v>58.743745239193956</v>
      </c>
    </row>
    <row r="46" spans="1:5" ht="16.5" customHeight="1" x14ac:dyDescent="0.25">
      <c r="A46" s="21">
        <v>310</v>
      </c>
      <c r="B46" s="18" t="s">
        <v>38</v>
      </c>
      <c r="C46" s="27">
        <f>325970.79/1000</f>
        <v>325.97078999999997</v>
      </c>
      <c r="D46" s="27">
        <f>157154.79/1000</f>
        <v>157.15479000000002</v>
      </c>
      <c r="E46" s="52">
        <f t="shared" si="2"/>
        <v>48.211310590129877</v>
      </c>
    </row>
    <row r="47" spans="1:5" hidden="1" x14ac:dyDescent="0.25">
      <c r="A47" s="21">
        <v>344</v>
      </c>
      <c r="B47" s="18" t="s">
        <v>39</v>
      </c>
      <c r="C47" s="27"/>
      <c r="D47" s="27"/>
      <c r="E47" s="52" t="e">
        <f t="shared" si="2"/>
        <v>#DIV/0!</v>
      </c>
    </row>
    <row r="48" spans="1:5" hidden="1" x14ac:dyDescent="0.25">
      <c r="A48" s="21">
        <v>345</v>
      </c>
      <c r="B48" s="18" t="s">
        <v>40</v>
      </c>
      <c r="C48" s="27"/>
      <c r="D48" s="27"/>
      <c r="E48" s="52" t="e">
        <f t="shared" si="2"/>
        <v>#DIV/0!</v>
      </c>
    </row>
    <row r="49" spans="1:5" x14ac:dyDescent="0.25">
      <c r="A49" s="21">
        <v>346</v>
      </c>
      <c r="B49" s="18" t="s">
        <v>41</v>
      </c>
      <c r="C49" s="27">
        <f>112964.86/1000</f>
        <v>112.96486</v>
      </c>
      <c r="D49" s="27">
        <f>100692.45/1000</f>
        <v>100.69244999999999</v>
      </c>
      <c r="E49" s="52">
        <f t="shared" si="2"/>
        <v>89.136081786849459</v>
      </c>
    </row>
    <row r="50" spans="1:5" x14ac:dyDescent="0.25">
      <c r="A50" s="33" t="s">
        <v>42</v>
      </c>
      <c r="B50" s="33"/>
      <c r="C50" s="26">
        <f>(C25+C29+C38+C45)</f>
        <v>8822.8046699999995</v>
      </c>
      <c r="D50" s="26">
        <f>SUM(D25+D29+D38+D45)</f>
        <v>8043.7829200000006</v>
      </c>
      <c r="E50" s="51">
        <f>D50/C50*100</f>
        <v>91.170361589791398</v>
      </c>
    </row>
    <row r="51" spans="1:5" hidden="1" x14ac:dyDescent="0.25">
      <c r="A51" s="34" t="s">
        <v>43</v>
      </c>
      <c r="B51" s="35"/>
      <c r="C51" s="11">
        <f>C52</f>
        <v>0</v>
      </c>
      <c r="D51" s="11">
        <f>D52</f>
        <v>0</v>
      </c>
      <c r="E51" s="12">
        <f>E52</f>
        <v>0</v>
      </c>
    </row>
    <row r="52" spans="1:5" ht="90" hidden="1" x14ac:dyDescent="0.25">
      <c r="A52" s="7">
        <v>510</v>
      </c>
      <c r="B52" s="9" t="s">
        <v>44</v>
      </c>
      <c r="C52" s="11">
        <v>0</v>
      </c>
      <c r="D52" s="11"/>
      <c r="E52" s="13">
        <v>0</v>
      </c>
    </row>
    <row r="53" spans="1:5" x14ac:dyDescent="0.25">
      <c r="A53" s="36" t="s">
        <v>45</v>
      </c>
      <c r="B53" s="36"/>
      <c r="C53" s="36"/>
      <c r="D53" s="29">
        <f>D22-D50</f>
        <v>784.22325999999975</v>
      </c>
      <c r="E53" s="14"/>
    </row>
  </sheetData>
  <mergeCells count="17">
    <mergeCell ref="A6:E6"/>
    <mergeCell ref="A7:E7"/>
    <mergeCell ref="A8:E8"/>
    <mergeCell ref="A20:C20"/>
    <mergeCell ref="C1:E1"/>
    <mergeCell ref="C2:E2"/>
    <mergeCell ref="A3:E3"/>
    <mergeCell ref="A4:E4"/>
    <mergeCell ref="A5:E5"/>
    <mergeCell ref="A50:B50"/>
    <mergeCell ref="A51:B51"/>
    <mergeCell ref="A53:C53"/>
    <mergeCell ref="A11:C11"/>
    <mergeCell ref="A12:B12"/>
    <mergeCell ref="A13:B13"/>
    <mergeCell ref="A22:C22"/>
    <mergeCell ref="A23:E23"/>
  </mergeCells>
  <pageMargins left="0.71" right="0.28999999999999998" top="0.28000000000000003" bottom="0.75" header="0.41" footer="0.3"/>
  <pageSetup paperSize="9" scale="9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Тананыкина Анна Викторовна</cp:lastModifiedBy>
  <cp:lastPrinted>2025-01-14T09:30:10Z</cp:lastPrinted>
  <dcterms:created xsi:type="dcterms:W3CDTF">2023-10-13T05:00:13Z</dcterms:created>
  <dcterms:modified xsi:type="dcterms:W3CDTF">2025-03-19T05:00:20Z</dcterms:modified>
</cp:coreProperties>
</file>